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6526E669-8D2C-41A2-BA81-2E4A01FD8DF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1" l="1"/>
  <c r="E61" i="1"/>
  <c r="E37" i="1"/>
  <c r="E13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2FFFCB605ED54A43BAAFEEE029260F87" descr="手写签名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7765" cy="75469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<sst xmlns="http://schemas.openxmlformats.org/spreadsheetml/2006/main" count="89" uniqueCount="86">
  <si>
    <t>艺术设计学院综合素质评价表（上限100分）</t>
  </si>
  <si>
    <t>班级</t>
  </si>
  <si>
    <t>姓名</t>
  </si>
  <si>
    <t>李佳颖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</si>
  <si>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</si>
  <si>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</si>
  <si>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</si>
  <si>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</si>
  <si>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</si>
  <si>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</si>
  <si>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</si>
  <si>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</si>
  <si>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</si>
  <si>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</si>
  <si>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</si>
  <si>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</si>
  <si>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</si>
  <si>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</si>
  <si>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</si>
  <si>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</si>
  <si>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</si>
  <si>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</si>
  <si>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family val="2"/>
      </rPr>
      <t>-25-26</t>
    </r>
    <r>
      <rPr>
        <sz val="10.5"/>
        <color rgb="FF262626"/>
        <rFont val="宋体"/>
        <charset val="134"/>
      </rPr>
      <t>艺术设计学院国旗下的思政课升旗仪式活动</t>
    </r>
    <r>
      <rPr>
        <sz val="10.5"/>
        <color rgb="FF262626"/>
        <rFont val="Segoe UI"/>
        <family val="2"/>
      </rPr>
      <t>5.11</t>
    </r>
  </si>
  <si>
    <t>2.2学生骨干认证   
（上限10分，原则上最多认证3个）</t>
  </si>
  <si>
    <t>艺术设计学院基层班级班委</t>
  </si>
  <si>
    <t>艺术设计学院学生会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</si>
  <si>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</si>
  <si>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</si>
  <si>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</si>
  <si>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</si>
  <si>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</si>
  <si>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</si>
  <si>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</si>
  <si>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</si>
  <si>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</si>
  <si>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</si>
  <si>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</si>
  <si>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</si>
  <si>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</si>
  <si>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</si>
  <si>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</si>
  <si>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</si>
  <si>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</si>
  <si>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艺术设计学院-秋季新生运动会团体项目-10.25（障碍接力）</t>
  </si>
  <si>
    <t>不属此加分项</t>
  </si>
  <si>
    <t>综素-25-26艺术设计学院-春季运动会团体项目-04.24（障碍接力）</t>
  </si>
  <si>
    <t>综素-25-26艺术设计学院-趣味户外素质拓展-10.25</t>
  </si>
  <si>
    <t>4.2体育类活动参与</t>
  </si>
  <si>
    <t>A类</t>
  </si>
  <si>
    <t>B类</t>
  </si>
  <si>
    <t>综素-25-26艺术设计学院-春季班级杯拔河比赛-06.10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</si>
  <si>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</si>
  <si>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</si>
  <si>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</si>
  <si>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</si>
  <si>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</si>
  <si>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</si>
  <si>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</si>
  <si>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综素-25-26年度艺术设计学院四六级打卡活动2026.5.3</t>
  </si>
  <si>
    <t>综素-25-26艺术设计学院-十佳歌手大赛海选-03.05</t>
  </si>
  <si>
    <t>综素-25-26艺术设计学院-元旦游园会-12.29</t>
  </si>
  <si>
    <t>综素-25-26艺术设计学院-五月的花海合唱-05.01</t>
  </si>
  <si>
    <t>综素-25-26艺术设计学院-设计·手工艺大赛-4.20</t>
  </si>
  <si>
    <t>综素-25-26-艺术设计学院艺术设计学院特色文创冰箱贴设计大赛4.22</t>
  </si>
  <si>
    <t>综素-25-26艺术设计学院-林影服饰设计大赛-05.27</t>
  </si>
  <si>
    <t>综素-25-26艺术设计学院“艺润心林，暖启新阳”寒假心理健康艺术打卡活动2026.2.13-2026.3.9</t>
  </si>
  <si>
    <t>综素-25-26年度艺术设计学院心理情景剧</t>
  </si>
  <si>
    <t>5.2文艺类活动参与</t>
  </si>
  <si>
    <t>综素-25-26艺术设计学院-春季运动会风采展正式-04.24</t>
  </si>
  <si>
    <t>综素-25-26艺术设计学院-秋季新生运动会方阵-10.25</t>
  </si>
  <si>
    <t>综素-25-26艺术设计学院艺步换景·绘心之旅（奥森）5.7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</si>
  <si>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</si>
  <si>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</si>
  <si>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</si>
  <si>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</si>
  <si>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</si>
  <si>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证明不合格，没有时间区间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</si>
  <si>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</si>
  <si>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</si>
  <si>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</si>
  <si>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</si>
  <si>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</si>
  <si>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</si>
  <si>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</si>
  <si>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</si>
  <si>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没标红，需要电子签名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</si>
</sst>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0.5"/>
      <color rgb="FF262626"/>
      <name val="宋体"/>
      <charset val="134"/>
    </font>
    <font>
      <sz val="10.5"/>
      <color rgb="FF262626"/>
      <name val="Segoe UI"/>
      <family val="2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rgb="FF262626"/>
      <name val="宋体"/>
      <charset val="134"/>
    </font>
    <font>
      <sz val="10.5"/>
      <color rgb="FF262626"/>
      <name val="宋体"/>
      <charset val="134"/>
    </font>
    <font>
      <b/>
      <sz val="8"/>
      <color rgb="FFFF0000"/>
      <name val="宋体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10" xfId="0" applyFont="1" applyBorder="1">
      <alignment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6" fillId="0" borderId="10" xfId="0" applyFont="1" applyBorder="1">
      <alignment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0" fontId="17" fillId="0" borderId="10" xfId="0" applyFont="1" applyBorder="1">
      <alignment vertical="center"/>
    </xf>
    <xf numFmtId="0" fontId="5" fillId="5" borderId="10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4" borderId="26" xfId="0" applyNumberFormat="1" applyFont="1" applyFill="1" applyBorder="1" applyAlignment="1">
      <alignment horizontal="center" vertical="center" wrapText="1"/>
    </xf>
    <xf numFmtId="0" fontId="18" fillId="2" borderId="17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9" fillId="2" borderId="10" xfId="0" applyNumberFormat="1" applyFont="1" applyFill="1" applyBorder="1" applyAlignment="1">
      <alignment horizontal="center" vertical="center"/>
    </xf>
    <xf numFmtId="0" fontId="19" fillId="2" borderId="7" xfId="0" applyNumberFormat="1" applyFont="1" applyFill="1" applyBorder="1" applyAlignment="1">
      <alignment horizontal="center" vertical="center"/>
    </xf>
    <xf numFmtId="0" fontId="21" fillId="2" borderId="1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8"/>
  <sheetViews>
    <sheetView showGridLines="0" tabSelected="1" view="pageBreakPreview" zoomScale="150" zoomScaleNormal="145" workbookViewId="0">
      <selection activeCell="E65" sqref="E65:I65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41.5" style="4" customWidth="1"/>
    <col min="5" max="5" width="6.83203125" style="5" customWidth="1"/>
    <col min="6" max="8" width="6.6640625" style="5" customWidth="1"/>
    <col min="9" max="9" width="18.83203125" style="1" customWidth="1"/>
    <col min="10" max="252" width="8.6640625" style="1" customWidth="1"/>
  </cols>
  <sheetData>
    <row r="1" spans="1:252" ht="17.5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 x14ac:dyDescent="0.25">
      <c r="A2" s="6" t="s">
        <v>1</v>
      </c>
      <c r="B2" s="7"/>
      <c r="C2" s="8" t="s">
        <v>2</v>
      </c>
      <c r="D2" s="9" t="s">
        <v>3</v>
      </c>
      <c r="E2" s="10" t="s">
        <v>4</v>
      </c>
      <c r="F2" s="11"/>
      <c r="G2" s="10" t="s">
        <v>5</v>
      </c>
      <c r="H2" s="10" t="s">
        <v>6</v>
      </c>
      <c r="I2" s="12"/>
    </row>
    <row r="3" spans="1:252" ht="19" x14ac:dyDescent="0.25">
      <c r="A3" s="13"/>
      <c r="B3" s="14" t="s">
        <v>7</v>
      </c>
      <c r="C3" s="14" t="s">
        <v>8</v>
      </c>
      <c r="D3" s="15" t="s">
        <v>9</v>
      </c>
      <c r="E3" s="16" t="s">
        <v>10</v>
      </c>
      <c r="F3" s="16" t="s">
        <v>11</v>
      </c>
      <c r="G3" s="16" t="s">
        <v>12</v>
      </c>
      <c r="H3" s="16" t="s">
        <v>13</v>
      </c>
      <c r="I3" s="17" t="s">
        <v>14</v>
      </c>
    </row>
    <row r="4" spans="1:252" ht="5" customHeight="1" x14ac:dyDescent="0.25">
      <c r="A4" s="73"/>
      <c r="B4" s="74"/>
      <c r="C4" s="74"/>
      <c r="D4" s="74"/>
      <c r="E4" s="74"/>
      <c r="F4" s="74"/>
      <c r="G4" s="74"/>
      <c r="H4" s="74"/>
      <c r="I4" s="75"/>
    </row>
    <row r="5" spans="1:252" ht="25" customHeight="1" x14ac:dyDescent="0.25">
      <c r="A5" s="18" t="s">
        <v>15</v>
      </c>
      <c r="B5" s="76"/>
      <c r="C5" s="77"/>
      <c r="D5" s="14" t="s">
        <v>16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78"/>
      <c r="B6" s="79"/>
      <c r="C6" s="79"/>
      <c r="D6" s="79"/>
      <c r="E6" s="79"/>
      <c r="F6" s="79"/>
      <c r="G6" s="79"/>
      <c r="H6" s="79"/>
      <c r="I6" s="79"/>
    </row>
    <row r="7" spans="1:252" ht="15" x14ac:dyDescent="0.25">
      <c r="A7" s="102" t="s">
        <v>17</v>
      </c>
      <c r="B7" s="107" t="s">
        <v>18</v>
      </c>
      <c r="C7" s="19" t="s">
        <v>19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102"/>
      <c r="B8" s="108"/>
      <c r="C8" s="19" t="s">
        <v>20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7" x14ac:dyDescent="0.25">
      <c r="A9" s="102"/>
      <c r="B9" s="108"/>
      <c r="C9" s="17" t="s">
        <v>21</v>
      </c>
      <c r="D9" s="34" t="s">
        <v>22</v>
      </c>
      <c r="E9" s="28">
        <v>0.5</v>
      </c>
      <c r="F9" s="29">
        <v>0.5</v>
      </c>
      <c r="G9" s="115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102"/>
      <c r="B10" s="109" t="s">
        <v>23</v>
      </c>
      <c r="C10" s="112"/>
      <c r="D10" s="34" t="s">
        <v>24</v>
      </c>
      <c r="E10" s="28">
        <v>1.5</v>
      </c>
      <c r="F10" s="29">
        <v>1.5</v>
      </c>
      <c r="G10" s="115">
        <v>1.5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7" x14ac:dyDescent="0.25">
      <c r="A11" s="102"/>
      <c r="B11" s="110"/>
      <c r="C11" s="113"/>
      <c r="D11" s="36" t="s">
        <v>25</v>
      </c>
      <c r="E11" s="28">
        <v>1.7</v>
      </c>
      <c r="F11" s="29">
        <v>1.7</v>
      </c>
      <c r="G11" s="115">
        <v>1.7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102"/>
      <c r="B12" s="107"/>
      <c r="C12" s="114"/>
      <c r="D12" s="27"/>
      <c r="E12" s="28"/>
      <c r="F12" s="29"/>
      <c r="G12" s="115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102"/>
      <c r="B13" s="80" t="s">
        <v>26</v>
      </c>
      <c r="C13" s="81"/>
      <c r="D13" s="82"/>
      <c r="E13" s="28">
        <f>SUM(E9:E12)</f>
        <v>3.7</v>
      </c>
      <c r="F13" s="29">
        <v>3.7</v>
      </c>
      <c r="G13" s="115">
        <v>3.7</v>
      </c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83"/>
      <c r="B14" s="83"/>
      <c r="C14" s="83"/>
      <c r="D14" s="83"/>
      <c r="E14" s="83"/>
      <c r="F14" s="83"/>
      <c r="G14" s="83"/>
      <c r="H14" s="83"/>
      <c r="I14" s="84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103" t="s">
        <v>27</v>
      </c>
      <c r="B15" s="26" t="s">
        <v>28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104"/>
      <c r="B16" s="108" t="s">
        <v>29</v>
      </c>
      <c r="C16" s="17" t="s">
        <v>30</v>
      </c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104"/>
      <c r="B17" s="111"/>
      <c r="C17" s="17" t="s">
        <v>31</v>
      </c>
      <c r="D17" s="27"/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104"/>
      <c r="B18" s="111"/>
      <c r="C18" s="19" t="s">
        <v>32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104"/>
      <c r="B19" s="111"/>
      <c r="C19" s="17" t="s">
        <v>33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104"/>
      <c r="B20" s="109" t="s">
        <v>34</v>
      </c>
      <c r="C20" s="40" t="s">
        <v>35</v>
      </c>
      <c r="D20" s="40"/>
      <c r="E20" s="38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104"/>
      <c r="B21" s="110"/>
      <c r="C21" s="40" t="s">
        <v>36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104"/>
      <c r="B22" s="110"/>
      <c r="C22" s="46" t="s">
        <v>37</v>
      </c>
      <c r="D22" s="46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104"/>
      <c r="B23" s="110"/>
      <c r="C23" s="47" t="s">
        <v>38</v>
      </c>
      <c r="D23" s="47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104"/>
      <c r="B24" s="107"/>
      <c r="C24" s="47" t="s">
        <v>39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104"/>
      <c r="B25" s="85" t="s">
        <v>40</v>
      </c>
      <c r="C25" s="86"/>
      <c r="D25" s="87"/>
      <c r="E25" s="38"/>
      <c r="F25" s="29"/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8"/>
      <c r="B26" s="89"/>
      <c r="C26" s="89"/>
      <c r="D26" s="89"/>
      <c r="E26" s="89"/>
      <c r="F26" s="89"/>
      <c r="G26" s="89"/>
      <c r="H26" s="89"/>
      <c r="I26" s="8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103" t="s">
        <v>41</v>
      </c>
      <c r="B27" s="35" t="s">
        <v>42</v>
      </c>
      <c r="C27" s="37"/>
      <c r="D27" s="48" t="s">
        <v>43</v>
      </c>
      <c r="E27" s="38">
        <v>1.25</v>
      </c>
      <c r="F27" s="29">
        <v>0</v>
      </c>
      <c r="G27" s="115">
        <v>0</v>
      </c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7" x14ac:dyDescent="0.25">
      <c r="A28" s="104"/>
      <c r="B28" s="35"/>
      <c r="C28" s="49"/>
      <c r="D28" s="36" t="s">
        <v>45</v>
      </c>
      <c r="E28" s="38">
        <v>1.25</v>
      </c>
      <c r="F28" s="29"/>
      <c r="G28" s="115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7" x14ac:dyDescent="0.25">
      <c r="A29" s="104"/>
      <c r="B29" s="35"/>
      <c r="C29" s="49"/>
      <c r="D29" s="36" t="s">
        <v>46</v>
      </c>
      <c r="E29" s="38">
        <v>1</v>
      </c>
      <c r="F29" s="29"/>
      <c r="G29" s="115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7" x14ac:dyDescent="0.25">
      <c r="A30" s="104"/>
      <c r="B30" s="109" t="s">
        <v>47</v>
      </c>
      <c r="C30" s="49" t="s">
        <v>48</v>
      </c>
      <c r="D30" s="36"/>
      <c r="E30" s="38"/>
      <c r="F30" s="29"/>
      <c r="G30" s="115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104"/>
      <c r="B31" s="110"/>
      <c r="C31" s="49" t="s">
        <v>49</v>
      </c>
      <c r="D31" s="48"/>
      <c r="E31" s="38"/>
      <c r="F31" s="29">
        <v>0</v>
      </c>
      <c r="G31" s="115">
        <v>0</v>
      </c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104"/>
      <c r="B32" s="110"/>
      <c r="C32" s="49"/>
      <c r="D32" s="48" t="s">
        <v>50</v>
      </c>
      <c r="E32" s="38">
        <v>0.5</v>
      </c>
      <c r="F32" s="29">
        <v>0</v>
      </c>
      <c r="G32" s="115">
        <v>0</v>
      </c>
      <c r="H32" s="31"/>
      <c r="I32" s="32" t="s">
        <v>44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104"/>
      <c r="B33" s="110"/>
      <c r="C33" s="49"/>
      <c r="D33" s="50"/>
      <c r="E33" s="38"/>
      <c r="F33" s="29">
        <v>0</v>
      </c>
      <c r="G33" s="115">
        <v>0</v>
      </c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104"/>
      <c r="B34" s="107"/>
      <c r="C34" s="49" t="s">
        <v>51</v>
      </c>
      <c r="D34" s="51"/>
      <c r="E34" s="38"/>
      <c r="F34" s="29"/>
      <c r="G34" s="115"/>
      <c r="H34" s="31"/>
      <c r="I34" s="39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104"/>
      <c r="B35" s="35" t="s">
        <v>52</v>
      </c>
      <c r="C35" s="37"/>
      <c r="D35" s="27"/>
      <c r="E35" s="38"/>
      <c r="F35" s="29"/>
      <c r="G35" s="115"/>
      <c r="H35" s="31"/>
      <c r="I35" s="4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 x14ac:dyDescent="0.25">
      <c r="A36" s="104"/>
      <c r="B36" s="35" t="s">
        <v>53</v>
      </c>
      <c r="C36" s="37"/>
      <c r="D36" s="27" t="s">
        <v>54</v>
      </c>
      <c r="E36" s="38">
        <v>0.5</v>
      </c>
      <c r="F36" s="29"/>
      <c r="G36" s="115"/>
      <c r="H36" s="31"/>
      <c r="I36" s="45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ht="15" x14ac:dyDescent="0.25">
      <c r="A37" s="104"/>
      <c r="B37" s="85" t="s">
        <v>55</v>
      </c>
      <c r="C37" s="86"/>
      <c r="D37" s="87"/>
      <c r="E37" s="38">
        <f>SUM(E27:E36)</f>
        <v>4.5</v>
      </c>
      <c r="F37" s="29">
        <v>0</v>
      </c>
      <c r="G37" s="115">
        <v>0</v>
      </c>
      <c r="H37" s="31"/>
      <c r="I37" s="32"/>
    </row>
    <row r="38" spans="1:252" ht="5" customHeight="1" x14ac:dyDescent="0.25">
      <c r="A38" s="88"/>
      <c r="B38" s="89"/>
      <c r="C38" s="89"/>
      <c r="D38" s="89"/>
      <c r="E38" s="89"/>
      <c r="F38" s="89"/>
      <c r="G38" s="89"/>
      <c r="H38" s="89"/>
      <c r="I38" s="90"/>
    </row>
    <row r="39" spans="1:252" ht="24" x14ac:dyDescent="0.25">
      <c r="A39" s="52" t="s">
        <v>56</v>
      </c>
      <c r="B39" s="26" t="s">
        <v>57</v>
      </c>
      <c r="C39" s="37"/>
      <c r="D39" s="27" t="s">
        <v>58</v>
      </c>
      <c r="E39" s="38">
        <v>0.75</v>
      </c>
      <c r="F39" s="29"/>
      <c r="G39" s="30"/>
      <c r="H39" s="31"/>
      <c r="I39" s="32"/>
    </row>
    <row r="40" spans="1:252" ht="15" x14ac:dyDescent="0.25">
      <c r="A40" s="53"/>
      <c r="B40" s="26"/>
      <c r="C40" s="17"/>
      <c r="D40" s="34" t="s">
        <v>59</v>
      </c>
      <c r="E40" s="38">
        <v>0.5</v>
      </c>
      <c r="F40" s="29"/>
      <c r="G40" s="30"/>
      <c r="H40" s="31"/>
      <c r="I40" s="32"/>
    </row>
    <row r="41" spans="1:252" ht="15" x14ac:dyDescent="0.25">
      <c r="A41" s="53"/>
      <c r="B41" s="26"/>
      <c r="C41" s="17"/>
      <c r="D41" s="34" t="s">
        <v>60</v>
      </c>
      <c r="E41" s="38">
        <v>0.5</v>
      </c>
      <c r="F41" s="29"/>
      <c r="G41" s="30"/>
      <c r="H41" s="31"/>
      <c r="I41" s="32"/>
    </row>
    <row r="42" spans="1:252" ht="15" x14ac:dyDescent="0.25">
      <c r="A42" s="53"/>
      <c r="B42" s="26"/>
      <c r="C42" s="17"/>
      <c r="D42" s="34" t="s">
        <v>61</v>
      </c>
      <c r="E42" s="38">
        <v>0.5</v>
      </c>
      <c r="F42" s="29"/>
      <c r="G42" s="30"/>
      <c r="H42" s="31"/>
      <c r="I42" s="32"/>
    </row>
    <row r="43" spans="1:252" ht="15" x14ac:dyDescent="0.25">
      <c r="A43" s="53"/>
      <c r="B43" s="26"/>
      <c r="C43" s="17"/>
      <c r="D43" s="34" t="s">
        <v>62</v>
      </c>
      <c r="E43" s="38">
        <v>0.5</v>
      </c>
      <c r="F43" s="29"/>
      <c r="G43" s="30"/>
      <c r="H43" s="31"/>
      <c r="I43" s="32"/>
    </row>
    <row r="44" spans="1:252" ht="15" x14ac:dyDescent="0.25">
      <c r="A44" s="53"/>
      <c r="B44" s="26"/>
      <c r="C44" s="17"/>
      <c r="D44" s="34" t="s">
        <v>63</v>
      </c>
      <c r="E44" s="38">
        <v>0.5</v>
      </c>
      <c r="F44" s="29"/>
      <c r="G44" s="30"/>
      <c r="H44" s="31"/>
      <c r="I44" s="32"/>
    </row>
    <row r="45" spans="1:252" ht="15" x14ac:dyDescent="0.25">
      <c r="A45" s="53"/>
      <c r="B45" s="26"/>
      <c r="C45" s="17"/>
      <c r="D45" s="34" t="s">
        <v>64</v>
      </c>
      <c r="E45" s="38">
        <v>2</v>
      </c>
      <c r="F45" s="29"/>
      <c r="G45" s="30"/>
      <c r="H45" s="31"/>
      <c r="I45" s="32"/>
    </row>
    <row r="46" spans="1:252" ht="15" x14ac:dyDescent="0.25">
      <c r="A46" s="53"/>
      <c r="B46" s="26"/>
      <c r="C46" s="17"/>
      <c r="D46" s="34" t="s">
        <v>65</v>
      </c>
      <c r="E46" s="38">
        <v>0.75</v>
      </c>
      <c r="F46" s="29"/>
      <c r="G46" s="30"/>
      <c r="H46" s="31"/>
      <c r="I46" s="32"/>
    </row>
    <row r="47" spans="1:252" ht="15" x14ac:dyDescent="0.25">
      <c r="A47" s="53"/>
      <c r="B47" s="26"/>
      <c r="C47" s="17"/>
      <c r="D47" s="34" t="s">
        <v>66</v>
      </c>
      <c r="E47" s="38">
        <v>1.5</v>
      </c>
      <c r="F47" s="29"/>
      <c r="G47" s="30"/>
      <c r="H47" s="31"/>
      <c r="I47" s="32"/>
    </row>
    <row r="48" spans="1:252" ht="15" x14ac:dyDescent="0.25">
      <c r="A48" s="53"/>
      <c r="B48" s="108" t="s">
        <v>67</v>
      </c>
      <c r="C48" s="17" t="s">
        <v>48</v>
      </c>
      <c r="D48" s="34" t="s">
        <v>68</v>
      </c>
      <c r="E48" s="38">
        <v>2</v>
      </c>
      <c r="F48" s="29">
        <v>2</v>
      </c>
      <c r="G48" s="115">
        <v>2</v>
      </c>
      <c r="H48" s="31"/>
      <c r="I48" s="32"/>
    </row>
    <row r="49" spans="1:9" ht="15" x14ac:dyDescent="0.25">
      <c r="A49" s="53"/>
      <c r="B49" s="111"/>
      <c r="C49" s="17"/>
      <c r="D49" s="34" t="s">
        <v>69</v>
      </c>
      <c r="E49" s="38">
        <v>2</v>
      </c>
      <c r="F49" s="54"/>
      <c r="G49" s="54"/>
      <c r="H49" s="31"/>
      <c r="I49" s="55"/>
    </row>
    <row r="50" spans="1:9" ht="15" x14ac:dyDescent="0.25">
      <c r="A50" s="53"/>
      <c r="B50" s="111"/>
      <c r="C50" s="17" t="s">
        <v>49</v>
      </c>
      <c r="D50" s="34"/>
      <c r="E50" s="38"/>
      <c r="F50" s="54"/>
      <c r="G50" s="54"/>
      <c r="H50" s="31"/>
      <c r="I50" s="55"/>
    </row>
    <row r="51" spans="1:9" ht="15" x14ac:dyDescent="0.25">
      <c r="A51" s="53"/>
      <c r="B51" s="111"/>
      <c r="C51" s="17" t="s">
        <v>51</v>
      </c>
      <c r="D51" s="27" t="s">
        <v>70</v>
      </c>
      <c r="E51" s="38">
        <v>0.5</v>
      </c>
      <c r="F51" s="29"/>
      <c r="G51" s="29"/>
      <c r="H51" s="31"/>
      <c r="I51" s="32"/>
    </row>
    <row r="52" spans="1:9" ht="15" x14ac:dyDescent="0.25">
      <c r="A52" s="56"/>
      <c r="B52" s="85" t="s">
        <v>71</v>
      </c>
      <c r="C52" s="86"/>
      <c r="D52" s="87"/>
      <c r="E52" s="38">
        <v>13</v>
      </c>
      <c r="F52" s="29">
        <v>2</v>
      </c>
      <c r="G52" s="115">
        <v>2</v>
      </c>
      <c r="H52" s="31"/>
      <c r="I52" s="57"/>
    </row>
    <row r="53" spans="1:9" ht="5" customHeight="1" x14ac:dyDescent="0.25">
      <c r="A53" s="91"/>
      <c r="B53" s="79"/>
      <c r="C53" s="79"/>
      <c r="D53" s="79"/>
      <c r="E53" s="79"/>
      <c r="F53" s="79"/>
      <c r="G53" s="79"/>
      <c r="H53" s="79"/>
      <c r="I53" s="79"/>
    </row>
    <row r="54" spans="1:9" ht="15" x14ac:dyDescent="0.25">
      <c r="A54" s="105" t="s">
        <v>72</v>
      </c>
      <c r="B54" s="109" t="s">
        <v>73</v>
      </c>
      <c r="C54" s="17" t="s">
        <v>74</v>
      </c>
      <c r="D54" s="27"/>
      <c r="E54" s="38"/>
      <c r="F54" s="29"/>
      <c r="G54" s="30"/>
      <c r="H54" s="31"/>
      <c r="I54" s="32"/>
    </row>
    <row r="55" spans="1:9" ht="15" x14ac:dyDescent="0.25">
      <c r="A55" s="106"/>
      <c r="B55" s="110"/>
      <c r="C55" s="17" t="s">
        <v>75</v>
      </c>
      <c r="D55" s="27">
        <v>101</v>
      </c>
      <c r="E55" s="38">
        <v>2.5</v>
      </c>
      <c r="F55" s="29">
        <v>0</v>
      </c>
      <c r="G55" s="115">
        <v>0</v>
      </c>
      <c r="H55" s="31"/>
      <c r="I55" s="58" t="s">
        <v>76</v>
      </c>
    </row>
    <row r="56" spans="1:9" ht="15" x14ac:dyDescent="0.25">
      <c r="A56" s="106"/>
      <c r="B56" s="110"/>
      <c r="C56" s="17" t="s">
        <v>77</v>
      </c>
      <c r="D56" s="27">
        <v>21</v>
      </c>
      <c r="E56" s="38">
        <v>2.5</v>
      </c>
      <c r="F56" s="29">
        <v>2.5</v>
      </c>
      <c r="G56" s="115">
        <v>2.5</v>
      </c>
      <c r="H56" s="31"/>
      <c r="I56" s="32"/>
    </row>
    <row r="57" spans="1:9" ht="15" customHeight="1" x14ac:dyDescent="0.25">
      <c r="A57" s="106"/>
      <c r="B57" s="110"/>
      <c r="C57" s="17" t="s">
        <v>78</v>
      </c>
      <c r="D57" s="27">
        <v>1</v>
      </c>
      <c r="E57" s="38">
        <v>1</v>
      </c>
      <c r="F57" s="29">
        <v>1</v>
      </c>
      <c r="G57" s="115">
        <v>1</v>
      </c>
      <c r="H57" s="31"/>
      <c r="I57" s="32"/>
    </row>
    <row r="58" spans="1:9" ht="15" x14ac:dyDescent="0.25">
      <c r="A58" s="106"/>
      <c r="B58" s="110"/>
      <c r="C58" s="17"/>
      <c r="D58" s="27">
        <v>1</v>
      </c>
      <c r="E58" s="38">
        <v>1</v>
      </c>
      <c r="F58" s="29">
        <v>1</v>
      </c>
      <c r="G58" s="115">
        <v>1</v>
      </c>
      <c r="H58" s="31"/>
      <c r="I58" s="32"/>
    </row>
    <row r="59" spans="1:9" ht="15" x14ac:dyDescent="0.25">
      <c r="A59" s="106"/>
      <c r="B59" s="107"/>
      <c r="C59" s="17" t="s">
        <v>79</v>
      </c>
      <c r="D59" s="27"/>
      <c r="E59" s="38"/>
      <c r="F59" s="29"/>
      <c r="G59" s="115"/>
      <c r="H59" s="31"/>
      <c r="I59" s="32"/>
    </row>
    <row r="60" spans="1:9" ht="15" x14ac:dyDescent="0.25">
      <c r="A60" s="106"/>
      <c r="B60" s="35" t="s">
        <v>80</v>
      </c>
      <c r="C60" s="59"/>
      <c r="D60" s="60"/>
      <c r="E60" s="38"/>
      <c r="F60" s="29"/>
      <c r="G60" s="115"/>
      <c r="H60" s="31"/>
      <c r="I60" s="32"/>
    </row>
    <row r="61" spans="1:9" ht="15" x14ac:dyDescent="0.25">
      <c r="A61" s="61"/>
      <c r="B61" s="85" t="s">
        <v>81</v>
      </c>
      <c r="C61" s="86"/>
      <c r="D61" s="87"/>
      <c r="E61" s="62">
        <f>SUM(E55:E60)</f>
        <v>7</v>
      </c>
      <c r="F61" s="54">
        <v>4.5</v>
      </c>
      <c r="G61" s="116">
        <v>4.5</v>
      </c>
      <c r="H61" s="63"/>
      <c r="I61" s="55"/>
    </row>
    <row r="62" spans="1:9" ht="5" customHeight="1" x14ac:dyDescent="0.25">
      <c r="A62" s="92"/>
      <c r="B62" s="93"/>
      <c r="C62" s="93"/>
      <c r="D62" s="93"/>
      <c r="E62" s="93"/>
      <c r="F62" s="93"/>
      <c r="G62" s="93"/>
      <c r="H62" s="93"/>
      <c r="I62" s="94"/>
    </row>
    <row r="63" spans="1:9" ht="15" x14ac:dyDescent="0.25">
      <c r="A63" s="95" t="s">
        <v>82</v>
      </c>
      <c r="B63" s="96"/>
      <c r="C63" s="37"/>
      <c r="D63" s="64"/>
      <c r="E63" s="65"/>
      <c r="F63" s="66"/>
      <c r="G63" s="67"/>
      <c r="H63" s="68"/>
      <c r="I63" s="69"/>
    </row>
    <row r="64" spans="1:9" ht="15" x14ac:dyDescent="0.25">
      <c r="A64" s="97" t="s">
        <v>83</v>
      </c>
      <c r="B64" s="98"/>
      <c r="C64" s="98"/>
      <c r="D64" s="99"/>
      <c r="E64" s="38">
        <v>47.2</v>
      </c>
      <c r="F64" s="29">
        <v>30.2</v>
      </c>
      <c r="G64" s="30">
        <v>30.2</v>
      </c>
      <c r="H64" s="31"/>
      <c r="I64" s="117" t="s">
        <v>85</v>
      </c>
    </row>
    <row r="65" spans="1:9" ht="15" x14ac:dyDescent="0.25">
      <c r="A65" s="76" t="s">
        <v>84</v>
      </c>
      <c r="B65" s="100"/>
      <c r="C65" s="100"/>
      <c r="D65" s="77"/>
      <c r="E65" s="101" t="str">
        <f>_xlfn.DISPIMG("ID_2FFFCB605ED54A43BAAFEEE029260F87",1)</f>
        <v>=DISPIMG("ID_2FFFCB605ED54A43BAAFEEE029260F87",1)</v>
      </c>
      <c r="F65" s="101"/>
      <c r="G65" s="101"/>
      <c r="H65" s="101"/>
      <c r="I65" s="101"/>
    </row>
    <row r="66" spans="1:9" ht="15" x14ac:dyDescent="0.25"/>
    <row r="67" spans="1:9" ht="15" x14ac:dyDescent="0.25"/>
    <row r="68" spans="1:9" ht="15" x14ac:dyDescent="0.25"/>
    <row r="69" spans="1:9" ht="15" x14ac:dyDescent="0.25"/>
    <row r="70" spans="1:9" ht="15" x14ac:dyDescent="0.25"/>
    <row r="71" spans="1:9" ht="15" x14ac:dyDescent="0.25"/>
    <row r="72" spans="1:9" ht="15" x14ac:dyDescent="0.25"/>
    <row r="73" spans="1:9" ht="15" x14ac:dyDescent="0.25"/>
    <row r="74" spans="1:9" ht="15" x14ac:dyDescent="0.25"/>
    <row r="75" spans="1:9" ht="15" x14ac:dyDescent="0.25"/>
    <row r="76" spans="1:9" ht="15" x14ac:dyDescent="0.25"/>
    <row r="77" spans="1:9" ht="15" x14ac:dyDescent="0.25"/>
    <row r="78" spans="1:9" ht="15" x14ac:dyDescent="0.25"/>
    <row r="79" spans="1:9" ht="15" x14ac:dyDescent="0.25"/>
    <row r="80" spans="1:9" ht="15" x14ac:dyDescent="0.25"/>
    <row r="81" ht="20.5" customHeight="1" x14ac:dyDescent="0.25"/>
    <row r="82" ht="15" x14ac:dyDescent="0.25"/>
    <row r="83" ht="15" x14ac:dyDescent="0.25"/>
    <row r="84" ht="15" x14ac:dyDescent="0.25"/>
    <row r="85" ht="15" x14ac:dyDescent="0.25"/>
    <row r="86" ht="16.25" customHeight="1" x14ac:dyDescent="0.25"/>
    <row r="88" ht="26.5" customHeight="1" x14ac:dyDescent="0.25"/>
  </sheetData>
  <mergeCells count="30">
    <mergeCell ref="A64:D64"/>
    <mergeCell ref="A65:D65"/>
    <mergeCell ref="E65:I65"/>
    <mergeCell ref="A7:A13"/>
    <mergeCell ref="A15:A25"/>
    <mergeCell ref="A27:A37"/>
    <mergeCell ref="A54:A60"/>
    <mergeCell ref="B7:B9"/>
    <mergeCell ref="B10:B12"/>
    <mergeCell ref="B16:B19"/>
    <mergeCell ref="B20:B24"/>
    <mergeCell ref="B30:B34"/>
    <mergeCell ref="B48:B51"/>
    <mergeCell ref="B54:B59"/>
    <mergeCell ref="C10:C12"/>
    <mergeCell ref="B52:D52"/>
    <mergeCell ref="A53:I53"/>
    <mergeCell ref="B61:D61"/>
    <mergeCell ref="A62:I62"/>
    <mergeCell ref="A63:B63"/>
    <mergeCell ref="A14:I14"/>
    <mergeCell ref="B25:D25"/>
    <mergeCell ref="A26:I26"/>
    <mergeCell ref="B37:D37"/>
    <mergeCell ref="A38:I38"/>
    <mergeCell ref="A1:I1"/>
    <mergeCell ref="A4:I4"/>
    <mergeCell ref="B5:C5"/>
    <mergeCell ref="A6:I6"/>
    <mergeCell ref="B13:D13"/>
  </mergeCells>
  <phoneticPr fontId="20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2026-07-21T14:54:54Z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84BF4A3C00844F26AE6E196A004C0FF4_13</vt:lpwstr>
  </property>
  <property fmtid="{D5CDD505-2E9C-101B-9397-08002B2CF9AE}" pid="4" name="CalculationRule">
    <vt:i4>0</vt:i4>
  </property>
</Properties>
</file>